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UNIONE BASSA REGGIANA\PNRR_M5C2_1.2_338.947,69_UBR\"/>
    </mc:Choice>
  </mc:AlternateContent>
  <xr:revisionPtr revIDLastSave="0" documentId="13_ncr:1_{BA58A34E-1ED6-4920-AF6A-A68B64CA6DE9}" xr6:coauthVersionLast="47" xr6:coauthVersionMax="47" xr10:uidLastSave="{00000000-0000-0000-0000-000000000000}"/>
  <bookViews>
    <workbookView xWindow="-108" yWindow="-108" windowWidth="23256" windowHeight="12576" xr2:uid="{A189ED18-5E22-4ED9-86F7-6F10CA46B951}"/>
  </bookViews>
  <sheets>
    <sheet name="Foglio1" sheetId="1" r:id="rId1"/>
  </sheets>
  <definedNames>
    <definedName name="_xlnm.Print_Area" localSheetId="0">Foglio1!$A$1:$K$24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" i="1" l="1"/>
  <c r="K13" i="1"/>
  <c r="E17" i="1"/>
  <c r="J19" i="1"/>
  <c r="F21" i="1"/>
  <c r="E18" i="1"/>
  <c r="E11" i="1"/>
  <c r="E13" i="1"/>
  <c r="F4" i="1"/>
  <c r="D4" i="1"/>
  <c r="F6" i="1"/>
  <c r="J18" i="1" l="1"/>
  <c r="E21" i="1"/>
  <c r="D6" i="1"/>
  <c r="J11" i="1"/>
  <c r="B7" i="1"/>
  <c r="F12" i="1"/>
  <c r="G20" i="1" s="1"/>
  <c r="G12" i="1"/>
  <c r="H20" i="1" s="1"/>
  <c r="C12" i="1"/>
  <c r="E4" i="1"/>
  <c r="C7" i="1"/>
  <c r="G4" i="1" l="1"/>
  <c r="F11" i="1"/>
  <c r="G17" i="1" s="1"/>
  <c r="E7" i="1"/>
  <c r="G11" i="1"/>
  <c r="H17" i="1" s="1"/>
  <c r="F7" i="1"/>
  <c r="D7" i="1"/>
  <c r="C20" i="1"/>
  <c r="C11" i="1"/>
  <c r="C17" i="1" s="1"/>
  <c r="C21" i="1" s="1"/>
  <c r="H11" i="1" l="1"/>
  <c r="D21" i="1"/>
  <c r="D13" i="1"/>
  <c r="H21" i="1"/>
  <c r="G13" i="1"/>
  <c r="G21" i="1"/>
  <c r="F13" i="1"/>
  <c r="C13" i="1"/>
  <c r="I11" i="1"/>
  <c r="G5" i="1"/>
  <c r="H12" i="1" l="1"/>
  <c r="G7" i="1"/>
  <c r="C8" i="1"/>
  <c r="H13" i="1" l="1"/>
  <c r="I20" i="1"/>
  <c r="I12" i="1"/>
  <c r="C14" i="1" l="1"/>
  <c r="I17" i="1"/>
  <c r="J17" i="1" s="1"/>
  <c r="J20" i="1"/>
  <c r="I21" i="1"/>
  <c r="C22" i="1" s="1"/>
</calcChain>
</file>

<file path=xl/sharedStrings.xml><?xml version="1.0" encoding="utf-8"?>
<sst xmlns="http://schemas.openxmlformats.org/spreadsheetml/2006/main" count="38" uniqueCount="33">
  <si>
    <t>CAPITOLI ENTRATA</t>
  </si>
  <si>
    <t>CAPITOLI SPESA</t>
  </si>
  <si>
    <t>DESCRIZIONE</t>
  </si>
  <si>
    <t>TOTALE</t>
  </si>
  <si>
    <t>TOTALE FIN.</t>
  </si>
  <si>
    <t>TOTALE ANNUO</t>
  </si>
  <si>
    <t>DA PROGETTO</t>
  </si>
  <si>
    <t>totale</t>
  </si>
  <si>
    <t>note</t>
  </si>
  <si>
    <t>TOTALE PROGETTO</t>
  </si>
  <si>
    <t>PNRR PIANO FINANZIARIO CUP F94H22000260006 PERCORSI AUTONOMIA PERS.DISABIL.</t>
  </si>
  <si>
    <t>12021.03.039910</t>
  </si>
  <si>
    <r>
      <rPr>
        <b/>
        <sz val="10"/>
        <rFont val="Arial"/>
        <family val="2"/>
      </rPr>
      <t xml:space="preserve"> PNRR </t>
    </r>
    <r>
      <rPr>
        <sz val="11"/>
        <color theme="1"/>
        <rFont val="Calibri"/>
        <family val="2"/>
        <scheme val="minor"/>
      </rPr>
      <t>MISSIONE 5C2 INVESTIMENTO 1.2.1 CUP F94H22000260006 PERCORSI AUTONOMIA PERS.DISABIL. SPESE PER SERVIZI</t>
    </r>
  </si>
  <si>
    <t>12022.03.049910</t>
  </si>
  <si>
    <r>
      <rPr>
        <b/>
        <sz val="10"/>
        <rFont val="Arial"/>
        <family val="2"/>
      </rPr>
      <t>PNRR</t>
    </r>
    <r>
      <rPr>
        <sz val="11"/>
        <color theme="1"/>
        <rFont val="Calibri"/>
        <family val="2"/>
        <scheme val="minor"/>
      </rPr>
      <t xml:space="preserve"> MISSIONE 5C2 INVESTIMENTO 1.2.1 CUP F94H22000260006 PERCORSI AUTONOMIA PERS.DISABIL. TRASFERIMENTO A COMUNI UNIONE</t>
    </r>
  </si>
  <si>
    <t>20101.01.119910</t>
  </si>
  <si>
    <r>
      <rPr>
        <b/>
        <sz val="10"/>
        <rFont val="Arial"/>
        <family val="2"/>
      </rPr>
      <t>PNRR</t>
    </r>
    <r>
      <rPr>
        <sz val="11"/>
        <color theme="1"/>
        <rFont val="Calibri"/>
        <family val="2"/>
        <scheme val="minor"/>
      </rPr>
      <t xml:space="preserve"> MISSIONE 5C2 INVESTIMENTO 1.2.1 CUP F94H22000260006 PERCORSI AUTONOMIA PERS.DISABIL. PARTE CORRENTE</t>
    </r>
  </si>
  <si>
    <t>40200.01.419910</t>
  </si>
  <si>
    <r>
      <rPr>
        <b/>
        <sz val="10"/>
        <rFont val="Arial"/>
        <family val="2"/>
      </rPr>
      <t>PNRR</t>
    </r>
    <r>
      <rPr>
        <sz val="11"/>
        <color theme="1"/>
        <rFont val="Calibri"/>
        <family val="2"/>
        <scheme val="minor"/>
      </rPr>
      <t xml:space="preserve"> MISSIONE 5C2 INVESTIMENTO 1.2.1 CUP F94H22000260006 PERCORSI AUTONOMIA PERS.DISABIL. PARTE C/CAPITALE</t>
    </r>
  </si>
  <si>
    <t>AZIONE A</t>
  </si>
  <si>
    <t>AZIONE B</t>
  </si>
  <si>
    <t>AZIONE C</t>
  </si>
  <si>
    <t>acconto incassato 16/05/2023</t>
  </si>
  <si>
    <t>12021.02.079910</t>
  </si>
  <si>
    <r>
      <rPr>
        <b/>
        <sz val="10"/>
        <rFont val="Arial"/>
        <family val="2"/>
      </rPr>
      <t xml:space="preserve"> PNRR </t>
    </r>
    <r>
      <rPr>
        <sz val="11"/>
        <color theme="1"/>
        <rFont val="Calibri"/>
        <family val="2"/>
        <scheme val="minor"/>
      </rPr>
      <t>MISSIONE 5C2 INVESTIMENTO 1.2.1 CUP F94H22000260006 PERCORSI AUTONOMIA PERS.DISABIL. SPESE PER IRAP</t>
    </r>
  </si>
  <si>
    <t>12071.02.079910</t>
  </si>
  <si>
    <t>in avanzo vincolato rend.2023</t>
  </si>
  <si>
    <t xml:space="preserve">2023 accertato </t>
  </si>
  <si>
    <t>2023 impegnato</t>
  </si>
  <si>
    <t>da stanziare 2024/2026</t>
  </si>
  <si>
    <t>da stanziare 2024 finanz avanzo vinc</t>
  </si>
  <si>
    <t>cronoprogramma inserito in REGIS:</t>
  </si>
  <si>
    <t>ATTUAZIONE PROGETTO: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</si>
</sst>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_ ;\-#,##0.00\ "/>
    <numFmt numFmtId="165" formatCode="#,##0.00_ ;[Red]\-#,##0.00\ 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i/>
      <sz val="14"/>
      <color rgb="FF00B0F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0">
    <xf numFmtId="0" fontId="0" fillId="0" borderId="0" xfId="0"/>
    <xf numFmtId="0" fontId="3" fillId="0" borderId="1" xfId="0" applyFont="1" applyBorder="1" applyAlignment="1">
      <alignment wrapText="1" shrinkToFit="1"/>
    </xf>
    <xf numFmtId="0" fontId="0" fillId="0" borderId="1" xfId="0" applyBorder="1"/>
    <xf numFmtId="164" fontId="0" fillId="0" borderId="1" xfId="0" applyNumberFormat="1" applyBorder="1"/>
    <xf numFmtId="164" fontId="0" fillId="0" borderId="0" xfId="0" applyNumberFormat="1"/>
    <xf numFmtId="0" fontId="1" fillId="2" borderId="1" xfId="0" applyFont="1" applyFill="1" applyBorder="1"/>
    <xf numFmtId="164" fontId="1" fillId="0" borderId="1" xfId="0" applyNumberFormat="1" applyFont="1" applyBorder="1"/>
    <xf numFmtId="0" fontId="0" fillId="0" borderId="1" xfId="0" applyBorder="1" applyAlignment="1">
      <alignment wrapText="1"/>
    </xf>
    <xf numFmtId="0" fontId="1" fillId="0" borderId="1" xfId="0" applyFont="1" applyBorder="1"/>
    <xf numFmtId="164" fontId="1" fillId="3" borderId="1" xfId="0" applyNumberFormat="1" applyFont="1" applyFill="1" applyBorder="1"/>
    <xf numFmtId="0" fontId="3" fillId="0" borderId="1" xfId="0" applyFont="1" applyBorder="1"/>
    <xf numFmtId="0" fontId="4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43" fontId="7" fillId="0" borderId="0" xfId="1" applyFont="1"/>
    <xf numFmtId="165" fontId="0" fillId="0" borderId="0" xfId="0" applyNumberFormat="1"/>
    <xf numFmtId="0" fontId="0" fillId="0" borderId="0" xfId="0" applyAlignment="1">
      <alignment wrapText="1"/>
    </xf>
    <xf numFmtId="0" fontId="9" fillId="0" borderId="0" xfId="0" applyFont="1" applyAlignment="1">
      <alignment horizontal="center" wrapText="1"/>
    </xf>
    <xf numFmtId="4" fontId="9" fillId="0" borderId="0" xfId="0" applyNumberFormat="1" applyFont="1" applyAlignment="1">
      <alignment horizontal="right" wrapText="1"/>
    </xf>
    <xf numFmtId="0" fontId="1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center" wrapText="1"/>
    </xf>
    <xf numFmtId="43" fontId="0" fillId="0" borderId="0" xfId="0" applyNumberFormat="1"/>
    <xf numFmtId="4" fontId="9" fillId="0" borderId="3" xfId="0" applyNumberFormat="1" applyFont="1" applyBorder="1"/>
    <xf numFmtId="4" fontId="8" fillId="0" borderId="3" xfId="0" applyNumberFormat="1" applyFont="1" applyBorder="1"/>
    <xf numFmtId="0" fontId="8" fillId="0" borderId="2" xfId="0" applyFont="1" applyBorder="1" applyAlignment="1">
      <alignment wrapText="1"/>
    </xf>
    <xf numFmtId="0" fontId="8" fillId="0" borderId="0" xfId="0" applyFont="1" applyAlignment="1">
      <alignment wrapText="1"/>
    </xf>
    <xf numFmtId="0" fontId="10" fillId="0" borderId="0" xfId="0" applyFont="1"/>
    <xf numFmtId="165" fontId="1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8C99C-17CF-4824-A03F-C22BF102F7DB}">
  <sheetPr>
    <pageSetUpPr fitToPage="1"/>
  </sheetPr>
  <dimension ref="A1:K24"/>
  <sheetViews>
    <sheetView tabSelected="1" topLeftCell="C1" zoomScaleNormal="100" workbookViewId="0">
      <selection activeCell="J12" sqref="J12:J13"/>
    </sheetView>
  </sheetViews>
  <sheetFormatPr defaultRowHeight="14.4" x14ac:dyDescent="0.3"/>
  <cols>
    <col min="1" max="1" width="25.6640625" customWidth="1"/>
    <col min="2" max="2" width="39.88671875" customWidth="1"/>
    <col min="3" max="3" width="12.6640625" customWidth="1"/>
    <col min="4" max="4" width="16.5546875" customWidth="1"/>
    <col min="5" max="5" width="14.88671875" customWidth="1"/>
    <col min="6" max="6" width="19.6640625" customWidth="1"/>
    <col min="7" max="7" width="14.33203125" customWidth="1"/>
    <col min="8" max="8" width="12.5546875" bestFit="1" customWidth="1"/>
    <col min="9" max="9" width="14.109375" customWidth="1"/>
    <col min="10" max="10" width="15.77734375" customWidth="1"/>
    <col min="11" max="11" width="17.88671875" customWidth="1"/>
  </cols>
  <sheetData>
    <row r="1" spans="1:11" ht="60.6" customHeight="1" x14ac:dyDescent="0.3">
      <c r="A1" s="29" t="s">
        <v>10</v>
      </c>
      <c r="B1" s="29"/>
      <c r="C1" s="29"/>
      <c r="D1" s="29"/>
      <c r="E1" s="12" t="s">
        <v>4</v>
      </c>
      <c r="F1" s="9">
        <v>338947.69</v>
      </c>
      <c r="H1" s="4"/>
    </row>
    <row r="2" spans="1:11" ht="18" x14ac:dyDescent="0.35">
      <c r="A2" s="27" t="s">
        <v>31</v>
      </c>
      <c r="H2" s="4"/>
    </row>
    <row r="3" spans="1:11" x14ac:dyDescent="0.3">
      <c r="A3" s="5" t="s">
        <v>6</v>
      </c>
      <c r="B3" s="5" t="s">
        <v>7</v>
      </c>
      <c r="C3" s="5">
        <v>2022</v>
      </c>
      <c r="D3" s="5">
        <v>2023</v>
      </c>
      <c r="E3" s="5">
        <v>2024</v>
      </c>
      <c r="F3" s="5">
        <v>2025</v>
      </c>
      <c r="G3" s="5">
        <v>2026</v>
      </c>
      <c r="H3" s="2" t="s">
        <v>8</v>
      </c>
    </row>
    <row r="4" spans="1:11" x14ac:dyDescent="0.3">
      <c r="A4" s="2" t="s">
        <v>19</v>
      </c>
      <c r="B4" s="3">
        <v>38948</v>
      </c>
      <c r="C4" s="3"/>
      <c r="D4" s="3">
        <f>(2782*4)+149.4</f>
        <v>11277.4</v>
      </c>
      <c r="E4" s="3">
        <f>2782*4</f>
        <v>11128</v>
      </c>
      <c r="F4" s="3">
        <f>(2782*4)+2632.6-164.91</f>
        <v>13595.69</v>
      </c>
      <c r="G4" s="3">
        <f>B4-SUM(C4:F4)</f>
        <v>2946.9099999999962</v>
      </c>
      <c r="H4" s="7"/>
    </row>
    <row r="5" spans="1:11" x14ac:dyDescent="0.3">
      <c r="A5" s="2" t="s">
        <v>20</v>
      </c>
      <c r="B5" s="3">
        <v>209999.07</v>
      </c>
      <c r="C5" s="3"/>
      <c r="D5" s="3">
        <v>20999</v>
      </c>
      <c r="E5" s="3">
        <v>189000.07</v>
      </c>
      <c r="F5" s="3"/>
      <c r="G5" s="3">
        <f>B5-SUM(D5:F5)</f>
        <v>0</v>
      </c>
      <c r="H5" s="7"/>
      <c r="I5" s="25"/>
      <c r="J5" s="26"/>
    </row>
    <row r="6" spans="1:11" x14ac:dyDescent="0.3">
      <c r="A6" s="2" t="s">
        <v>21</v>
      </c>
      <c r="B6" s="3">
        <v>90000.62</v>
      </c>
      <c r="C6" s="3"/>
      <c r="D6" s="3">
        <f>18000+8632.6</f>
        <v>26632.6</v>
      </c>
      <c r="E6" s="3">
        <v>30000</v>
      </c>
      <c r="F6" s="3">
        <f>36000.62-2632.6</f>
        <v>33368.020000000004</v>
      </c>
      <c r="G6" s="3">
        <v>0</v>
      </c>
      <c r="H6" s="2"/>
    </row>
    <row r="7" spans="1:11" x14ac:dyDescent="0.3">
      <c r="A7" s="8" t="s">
        <v>9</v>
      </c>
      <c r="B7" s="6">
        <f>SUM(B4:B6)</f>
        <v>338947.69</v>
      </c>
      <c r="C7" s="6">
        <f>SUM(C4:C6)</f>
        <v>0</v>
      </c>
      <c r="D7" s="6">
        <f t="shared" ref="D7:G7" si="0">SUM(D4:D6)</f>
        <v>58909</v>
      </c>
      <c r="E7" s="6">
        <f t="shared" si="0"/>
        <v>230128.07</v>
      </c>
      <c r="F7" s="6">
        <f t="shared" si="0"/>
        <v>46963.710000000006</v>
      </c>
      <c r="G7" s="6">
        <f t="shared" si="0"/>
        <v>2946.9099999999962</v>
      </c>
    </row>
    <row r="8" spans="1:11" ht="15.6" customHeight="1" x14ac:dyDescent="0.3">
      <c r="C8" s="28">
        <f>SUM(C4:G6)</f>
        <v>338947.69</v>
      </c>
      <c r="D8" s="28"/>
      <c r="E8" s="28"/>
      <c r="F8" s="28"/>
      <c r="G8" s="28"/>
      <c r="I8" s="16"/>
    </row>
    <row r="9" spans="1:11" ht="28.2" customHeight="1" x14ac:dyDescent="0.35">
      <c r="A9" s="27" t="s">
        <v>32</v>
      </c>
      <c r="C9" s="14"/>
      <c r="J9" s="13" t="s">
        <v>22</v>
      </c>
      <c r="K9" s="18" t="s">
        <v>26</v>
      </c>
    </row>
    <row r="10" spans="1:11" s="17" customFormat="1" ht="28.8" x14ac:dyDescent="0.3">
      <c r="A10" s="20" t="s">
        <v>0</v>
      </c>
      <c r="B10" s="20" t="s">
        <v>2</v>
      </c>
      <c r="C10" s="20">
        <v>2022</v>
      </c>
      <c r="D10" s="20" t="s">
        <v>27</v>
      </c>
      <c r="E10" s="21" t="s">
        <v>29</v>
      </c>
      <c r="F10" s="20">
        <v>2024</v>
      </c>
      <c r="G10" s="20">
        <v>2025</v>
      </c>
      <c r="H10" s="20">
        <v>2026</v>
      </c>
      <c r="I10" s="20" t="s">
        <v>3</v>
      </c>
    </row>
    <row r="11" spans="1:11" ht="67.2" customHeight="1" x14ac:dyDescent="0.3">
      <c r="A11" s="1" t="s">
        <v>15</v>
      </c>
      <c r="B11" s="11" t="s">
        <v>16</v>
      </c>
      <c r="C11" s="3">
        <f>C4+C6</f>
        <v>0</v>
      </c>
      <c r="D11" s="3">
        <v>12895.77</v>
      </c>
      <c r="E11" s="3">
        <f>37910-D11</f>
        <v>25014.23</v>
      </c>
      <c r="F11" s="3">
        <f>E4+E6</f>
        <v>41128</v>
      </c>
      <c r="G11" s="3">
        <f>F4+F6</f>
        <v>46963.710000000006</v>
      </c>
      <c r="H11" s="3">
        <f>G4+G6</f>
        <v>2946.9099999999962</v>
      </c>
      <c r="I11" s="3">
        <f>SUM(C11:H11)</f>
        <v>128948.62</v>
      </c>
      <c r="J11" s="15">
        <f>33894.77-J12</f>
        <v>12895.769999999997</v>
      </c>
      <c r="K11" s="19">
        <v>2393.77</v>
      </c>
    </row>
    <row r="12" spans="1:11" ht="57.6" x14ac:dyDescent="0.3">
      <c r="A12" s="1" t="s">
        <v>17</v>
      </c>
      <c r="B12" s="11" t="s">
        <v>18</v>
      </c>
      <c r="C12" s="3">
        <f>C5</f>
        <v>0</v>
      </c>
      <c r="D12" s="3">
        <v>20999</v>
      </c>
      <c r="E12" s="3">
        <v>0</v>
      </c>
      <c r="F12" s="3">
        <f>E5</f>
        <v>189000.07</v>
      </c>
      <c r="G12" s="3">
        <f>F5</f>
        <v>0</v>
      </c>
      <c r="H12" s="3">
        <f>G5</f>
        <v>0</v>
      </c>
      <c r="I12" s="3">
        <f>SUM(C12:H12)</f>
        <v>209999.07</v>
      </c>
      <c r="J12" s="15">
        <v>20999</v>
      </c>
      <c r="K12" s="19">
        <v>20999</v>
      </c>
    </row>
    <row r="13" spans="1:11" ht="15" thickBot="1" x14ac:dyDescent="0.35">
      <c r="A13" s="2"/>
      <c r="B13" s="2" t="s">
        <v>5</v>
      </c>
      <c r="C13" s="6">
        <f>SUM(C11:C12)</f>
        <v>0</v>
      </c>
      <c r="D13" s="6">
        <f t="shared" ref="D13:H13" si="1">SUM(D11:D12)</f>
        <v>33894.770000000004</v>
      </c>
      <c r="E13" s="6">
        <f>SUM(E11:E12)</f>
        <v>25014.23</v>
      </c>
      <c r="F13" s="6">
        <f t="shared" si="1"/>
        <v>230128.07</v>
      </c>
      <c r="G13" s="6">
        <f t="shared" si="1"/>
        <v>46963.710000000006</v>
      </c>
      <c r="H13" s="6">
        <f t="shared" si="1"/>
        <v>2946.9099999999962</v>
      </c>
      <c r="J13" s="24">
        <f>SUM(J11:J12)</f>
        <v>33894.769999999997</v>
      </c>
      <c r="K13" s="23">
        <f>SUM(K11:K12)</f>
        <v>23392.77</v>
      </c>
    </row>
    <row r="14" spans="1:11" ht="15" thickTop="1" x14ac:dyDescent="0.3">
      <c r="C14" s="28">
        <f>SUM(C13:H13)</f>
        <v>338947.69</v>
      </c>
      <c r="D14" s="28"/>
      <c r="E14" s="28"/>
      <c r="F14" s="28"/>
      <c r="G14" s="28"/>
      <c r="J14" s="22"/>
    </row>
    <row r="16" spans="1:11" ht="28.8" x14ac:dyDescent="0.3">
      <c r="A16" s="5" t="s">
        <v>1</v>
      </c>
      <c r="B16" s="5" t="s">
        <v>2</v>
      </c>
      <c r="C16" s="5">
        <v>2022</v>
      </c>
      <c r="D16" s="20" t="s">
        <v>28</v>
      </c>
      <c r="E16" s="21" t="s">
        <v>29</v>
      </c>
      <c r="F16" s="21" t="s">
        <v>30</v>
      </c>
      <c r="G16" s="5">
        <v>2024</v>
      </c>
      <c r="H16" s="5">
        <v>2025</v>
      </c>
      <c r="I16" s="5">
        <v>2026</v>
      </c>
      <c r="J16" s="5" t="s">
        <v>3</v>
      </c>
    </row>
    <row r="17" spans="1:10" ht="72" customHeight="1" x14ac:dyDescent="0.3">
      <c r="A17" s="10" t="s">
        <v>11</v>
      </c>
      <c r="B17" s="11" t="s">
        <v>12</v>
      </c>
      <c r="C17" s="3">
        <f>C11</f>
        <v>0</v>
      </c>
      <c r="D17" s="3">
        <v>9973.67</v>
      </c>
      <c r="E17" s="3">
        <f>36910-D17-F17</f>
        <v>24542.560000000001</v>
      </c>
      <c r="F17" s="3">
        <v>2393.77</v>
      </c>
      <c r="G17" s="3">
        <f>F11-670</f>
        <v>40458</v>
      </c>
      <c r="H17" s="3">
        <f>G11-670</f>
        <v>46293.710000000006</v>
      </c>
      <c r="I17" s="3">
        <f>H13-I19-I18-I20</f>
        <v>2946.9099999999962</v>
      </c>
      <c r="J17" s="3">
        <f>SUM(C17:I17)</f>
        <v>126608.62</v>
      </c>
    </row>
    <row r="18" spans="1:10" ht="72" customHeight="1" x14ac:dyDescent="0.3">
      <c r="A18" s="10" t="s">
        <v>23</v>
      </c>
      <c r="B18" s="11" t="s">
        <v>24</v>
      </c>
      <c r="C18" s="3">
        <v>0</v>
      </c>
      <c r="D18" s="3">
        <v>378.93</v>
      </c>
      <c r="E18" s="3">
        <f>850.6-D18</f>
        <v>471.67</v>
      </c>
      <c r="F18" s="3"/>
      <c r="G18" s="3">
        <v>670</v>
      </c>
      <c r="H18" s="3">
        <v>670</v>
      </c>
      <c r="I18" s="3"/>
      <c r="J18" s="3">
        <f t="shared" ref="J18:J19" si="2">SUM(C18:I18)</f>
        <v>2190.6</v>
      </c>
    </row>
    <row r="19" spans="1:10" ht="72" customHeight="1" x14ac:dyDescent="0.3">
      <c r="A19" s="10" t="s">
        <v>25</v>
      </c>
      <c r="B19" s="11" t="s">
        <v>24</v>
      </c>
      <c r="C19" s="3">
        <v>0</v>
      </c>
      <c r="D19" s="3">
        <v>149.4</v>
      </c>
      <c r="E19" s="3"/>
      <c r="F19" s="3"/>
      <c r="G19" s="3"/>
      <c r="H19" s="3"/>
      <c r="I19" s="3"/>
      <c r="J19" s="3">
        <f t="shared" si="2"/>
        <v>149.4</v>
      </c>
    </row>
    <row r="20" spans="1:10" ht="72" customHeight="1" x14ac:dyDescent="0.3">
      <c r="A20" s="10" t="s">
        <v>13</v>
      </c>
      <c r="B20" s="11" t="s">
        <v>14</v>
      </c>
      <c r="C20" s="3">
        <f>C12</f>
        <v>0</v>
      </c>
      <c r="D20" s="3">
        <v>0</v>
      </c>
      <c r="E20" s="3"/>
      <c r="F20" s="3">
        <v>20999</v>
      </c>
      <c r="G20" s="3">
        <f>F12</f>
        <v>189000.07</v>
      </c>
      <c r="H20" s="3">
        <f>G12</f>
        <v>0</v>
      </c>
      <c r="I20" s="3">
        <f>H12</f>
        <v>0</v>
      </c>
      <c r="J20" s="3">
        <f>SUM(C20:I20)</f>
        <v>209999.07</v>
      </c>
    </row>
    <row r="21" spans="1:10" x14ac:dyDescent="0.3">
      <c r="A21" s="2"/>
      <c r="B21" s="2" t="s">
        <v>5</v>
      </c>
      <c r="C21" s="6">
        <f>SUM(C17:C20)</f>
        <v>0</v>
      </c>
      <c r="D21" s="6">
        <f t="shared" ref="D21:I21" si="3">SUM(D17:D20)</f>
        <v>10502</v>
      </c>
      <c r="E21" s="6">
        <f t="shared" si="3"/>
        <v>25014.23</v>
      </c>
      <c r="F21" s="6">
        <f t="shared" si="3"/>
        <v>23392.77</v>
      </c>
      <c r="G21" s="6">
        <f t="shared" si="3"/>
        <v>230128.07</v>
      </c>
      <c r="H21" s="6">
        <f t="shared" si="3"/>
        <v>46963.710000000006</v>
      </c>
      <c r="I21" s="6">
        <f t="shared" si="3"/>
        <v>2946.9099999999962</v>
      </c>
    </row>
    <row r="22" spans="1:10" x14ac:dyDescent="0.3">
      <c r="C22" s="28">
        <f>SUM(C21:I21)</f>
        <v>338947.69</v>
      </c>
      <c r="D22" s="28"/>
      <c r="E22" s="28"/>
      <c r="F22" s="28"/>
      <c r="G22" s="28"/>
    </row>
    <row r="23" spans="1:10" x14ac:dyDescent="0.3">
      <c r="D23" s="4"/>
    </row>
    <row r="24" spans="1:10" x14ac:dyDescent="0.3">
      <c r="F24" s="4"/>
    </row>
  </sheetData>
  <mergeCells count="4">
    <mergeCell ref="C8:G8"/>
    <mergeCell ref="C14:G14"/>
    <mergeCell ref="C22:G22"/>
    <mergeCell ref="A1:D1"/>
  </mergeCells>
  <pageMargins left="0.25" right="0.25" top="0.75" bottom="0.75" header="0.3" footer="0.3"/>
  <pageSetup paperSize="9" scale="62" orientation="landscape" r:id="rId1"/>
  <headerFooter>
    <oddFooter>&amp;L&amp;Z&amp;F    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morbibea</dc:creator>
  <cp:lastModifiedBy>Morbilli Beatrice</cp:lastModifiedBy>
  <cp:lastPrinted>2024-03-01T06:24:27Z</cp:lastPrinted>
  <dcterms:created xsi:type="dcterms:W3CDTF">2022-10-09T07:45:09Z</dcterms:created>
  <dcterms:modified xsi:type="dcterms:W3CDTF">2024-03-01T06:24:29Z</dcterms:modified>
</cp:coreProperties>
</file>